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6" sheetId="1" r:id="rId1"/>
  </sheets>
  <externalReferences>
    <externalReference r:id="rId2"/>
  </externalReferences>
  <definedNames>
    <definedName name="Z_6E36EA37_049E_4FAE_B719_2847CD16F858_.wvu.Cols" localSheetId="0" hidden="1">'Елецкая 16'!#REF!,'Елецкая 16'!#REF!</definedName>
    <definedName name="Z_6E36EA37_049E_4FAE_B719_2847CD16F858_.wvu.Rows" localSheetId="0" hidden="1">'Елецкая 16'!$42:$45</definedName>
    <definedName name="Z_73C0D023_21BD_4441_8EFA_957546C15799_.wvu.Cols" localSheetId="0" hidden="1">'Елецкая 16'!#REF!,'Елецкая 16'!#REF!</definedName>
    <definedName name="Z_73C0D023_21BD_4441_8EFA_957546C15799_.wvu.Rows" localSheetId="0" hidden="1">'Елецкая 16'!$42:$45</definedName>
    <definedName name="_xlnm.Print_Area" localSheetId="0">'Елецкая 16'!$A$1:$G$60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<sst xmlns="http://schemas.openxmlformats.org/spreadsheetml/2006/main" count="62" uniqueCount="53">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</sst>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6">
          <cell r="W216">
            <v>30113.472205045531</v>
          </cell>
          <cell r="X216">
            <v>6068.7031031003344</v>
          </cell>
          <cell r="Y216">
            <v>5002.2862000000005</v>
          </cell>
          <cell r="AA216">
            <v>0</v>
          </cell>
          <cell r="AI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70782.899999999994</v>
          </cell>
          <cell r="AP216">
            <v>0</v>
          </cell>
          <cell r="AQ216">
            <v>0</v>
          </cell>
          <cell r="AX216">
            <v>91197.408661585243</v>
          </cell>
          <cell r="BB216">
            <v>3126.811200000001</v>
          </cell>
          <cell r="BC216">
            <v>0</v>
          </cell>
          <cell r="BD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CN216">
            <v>29121.226820979286</v>
          </cell>
          <cell r="CO216">
            <v>5988.8838056912082</v>
          </cell>
          <cell r="CP216">
            <v>3792.1929999999998</v>
          </cell>
          <cell r="DE216">
            <v>26730.141537010801</v>
          </cell>
          <cell r="DS216">
            <v>178023.19859980879</v>
          </cell>
          <cell r="DT216">
            <v>38063.894939916114</v>
          </cell>
          <cell r="DU216">
            <v>126473.64699999998</v>
          </cell>
          <cell r="EC216">
            <v>0</v>
          </cell>
          <cell r="EL216">
            <v>165999.54690712522</v>
          </cell>
          <cell r="EU216">
            <v>197461.21792180167</v>
          </cell>
          <cell r="EV216">
            <v>43758.664950295119</v>
          </cell>
          <cell r="EW216">
            <v>1333.5071999999998</v>
          </cell>
          <cell r="FH216">
            <v>155585.72356779472</v>
          </cell>
          <cell r="FM216">
            <v>127859.89197660275</v>
          </cell>
          <cell r="FN216">
            <v>38480.191152671381</v>
          </cell>
          <cell r="FO216">
            <v>9.6367112810699167E-13</v>
          </cell>
          <cell r="FU216">
            <v>101277.06925158697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2.44140625" style="1" bestFit="1" customWidth="1"/>
    <col min="10" max="10" width="10.4414062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3452842.13</v>
      </c>
      <c r="F9" s="16">
        <f t="shared" ref="F9:G9" si="0">SUM(F10:F14)</f>
        <v>3585544.43</v>
      </c>
      <c r="G9" s="16">
        <f t="shared" si="0"/>
        <v>854860.79999999993</v>
      </c>
    </row>
    <row r="10" spans="1:7" ht="13.2" customHeight="1" x14ac:dyDescent="0.3">
      <c r="A10" s="72" t="s">
        <v>9</v>
      </c>
      <c r="B10" s="73"/>
      <c r="C10" s="73"/>
      <c r="D10" s="74"/>
      <c r="E10" s="17">
        <v>1184176.8899999999</v>
      </c>
      <c r="F10" s="17">
        <v>1246071.3400000001</v>
      </c>
      <c r="G10" s="18">
        <v>356880.53</v>
      </c>
    </row>
    <row r="11" spans="1:7" ht="14.4" customHeight="1" x14ac:dyDescent="0.3">
      <c r="A11" s="72" t="s">
        <v>10</v>
      </c>
      <c r="B11" s="73"/>
      <c r="C11" s="73"/>
      <c r="D11" s="74"/>
      <c r="E11" s="17">
        <v>867349.37</v>
      </c>
      <c r="F11" s="17">
        <v>964720.4</v>
      </c>
      <c r="G11" s="18">
        <v>161046.96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224196.34</v>
      </c>
      <c r="F12" s="17">
        <v>204999.12</v>
      </c>
      <c r="G12" s="18">
        <v>49494.71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227002.62</v>
      </c>
      <c r="F13" s="17">
        <v>204859.42</v>
      </c>
      <c r="G13" s="18">
        <v>47945.39</v>
      </c>
    </row>
    <row r="14" spans="1:7" ht="14.4" customHeight="1" x14ac:dyDescent="0.3">
      <c r="A14" s="65" t="s">
        <v>13</v>
      </c>
      <c r="B14" s="65"/>
      <c r="C14" s="65"/>
      <c r="D14" s="65"/>
      <c r="E14" s="17">
        <v>950116.91</v>
      </c>
      <c r="F14" s="17">
        <v>964894.15</v>
      </c>
      <c r="G14" s="18">
        <v>239493.21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2305915.1200000006</v>
      </c>
      <c r="F15" s="16">
        <f t="shared" ref="F15:G15" si="1">SUM(F16:F19)</f>
        <v>2333431.69</v>
      </c>
      <c r="G15" s="16">
        <f t="shared" si="1"/>
        <v>408372.18</v>
      </c>
    </row>
    <row r="16" spans="1:7" ht="33.6" customHeight="1" x14ac:dyDescent="0.3">
      <c r="A16" s="78" t="s">
        <v>45</v>
      </c>
      <c r="B16" s="79"/>
      <c r="C16" s="79"/>
      <c r="D16" s="80"/>
      <c r="E16" s="17">
        <v>2102320.6800000002</v>
      </c>
      <c r="F16" s="17">
        <v>2151647.69</v>
      </c>
      <c r="G16" s="18">
        <v>386561.74</v>
      </c>
    </row>
    <row r="17" spans="1:10" ht="15.6" x14ac:dyDescent="0.3">
      <c r="A17" s="65" t="s">
        <v>46</v>
      </c>
      <c r="B17" s="65"/>
      <c r="C17" s="65"/>
      <c r="D17" s="65"/>
      <c r="E17" s="17">
        <v>6345.72</v>
      </c>
      <c r="F17" s="17">
        <v>5693.36</v>
      </c>
      <c r="G17" s="18">
        <v>652.36</v>
      </c>
    </row>
    <row r="18" spans="1:10" ht="15.6" x14ac:dyDescent="0.3">
      <c r="A18" s="65" t="s">
        <v>47</v>
      </c>
      <c r="B18" s="65"/>
      <c r="C18" s="65"/>
      <c r="D18" s="65"/>
      <c r="E18" s="17">
        <v>14069.64</v>
      </c>
      <c r="F18" s="17">
        <v>12740.18</v>
      </c>
      <c r="G18" s="18">
        <v>1329.46</v>
      </c>
    </row>
    <row r="19" spans="1:10" ht="15.6" x14ac:dyDescent="0.3">
      <c r="A19" s="65" t="s">
        <v>48</v>
      </c>
      <c r="B19" s="65"/>
      <c r="C19" s="65"/>
      <c r="D19" s="65"/>
      <c r="E19" s="17">
        <v>183179.08</v>
      </c>
      <c r="F19" s="17">
        <v>163350.46</v>
      </c>
      <c r="G19" s="18">
        <v>19828.62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583928.29359999998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203164.77016973111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год'!W216</f>
        <v>30113.472205045531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год'!X216</f>
        <v>6068.7031031003344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год'!Y216</f>
        <v>5002.2862000000005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год'!AA216+'[1]свод за год'!AI216+'[1]свод за год'!AL216+'[1]свод за год'!AO216+'[1]свод за год'!AP216+'[1]свод за год'!AQ216</f>
        <v>70782.899999999994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год'!AX216</f>
        <v>91197.408661585243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SUM(F34:F38)+289087.16</f>
        <v>863279.8926105313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год'!CN216+'[1]свод за год'!DS216</f>
        <v>207144.42542078809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год'!CO216+'[1]свод за год'!DT216</f>
        <v>44052.77874560732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год'!CP216+'[1]свод за год'!DU216</f>
        <v>130265.83999999998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год'!AK216+'[1]свод за год'!AM216+'[1]свод за год'!AN216+'[1]свод за год'!BD216+'[1]свод за год'!EC216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год'!DE216+'[1]свод за год'!EL216</f>
        <v>192729.688444136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SUM(F40:F48)+179891.37</f>
        <v>848774.4472207526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год'!EU216+'[1]свод за год'!FM216</f>
        <v>325321.10989840445</v>
      </c>
      <c r="I40" s="28"/>
      <c r="J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год'!EV216+'[1]свод за год'!FN216</f>
        <v>82238.8561029665</v>
      </c>
      <c r="I41" s="28"/>
      <c r="J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  <c r="J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  <c r="J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  <c r="J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  <c r="J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год'!EW216+'[1]свод за год'!FO216</f>
        <v>1333.5072000000007</v>
      </c>
      <c r="I46" s="28"/>
      <c r="J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год'!BB216+'[1]свод за год'!BC216+'[1]свод за год'!BN216+'[1]свод за год'!BO216+'[1]свод за год'!BP216+'[1]свод за год'!BQ216</f>
        <v>3126.811200000001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год'!FH216+'[1]свод за год'!FU216</f>
        <v>256862.79281938169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1915219.110001015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292645.34999999998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146630.34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146015.01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2207864.4600010151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2102320.6800000002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2151647.69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478384.51359898504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16</vt:lpstr>
      <vt:lpstr>'Елецкая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2018-04-02T12:06:11Z</cp:lastPrinted>
  <dcterms:created xsi:type="dcterms:W3CDTF">2013-05-24T09:13:10Z</dcterms:created>
  <dcterms:modified xsi:type="dcterms:W3CDTF">2018-04-02T12:06:24Z</dcterms:modified>
</cp:coreProperties>
</file>